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2120" windowHeight="7950"/>
  </bookViews>
  <sheets>
    <sheet name="8.2" sheetId="4" r:id="rId1"/>
  </sheets>
  <definedNames>
    <definedName name="_xlnm.Print_Area" localSheetId="0">'8.2'!$B$1:$L$61</definedName>
  </definedNames>
  <calcPr calcId="162913"/>
</workbook>
</file>

<file path=xl/calcChain.xml><?xml version="1.0" encoding="utf-8"?>
<calcChain xmlns="http://schemas.openxmlformats.org/spreadsheetml/2006/main">
  <c r="L23" i="4" l="1"/>
  <c r="K61" i="4"/>
  <c r="J61" i="4"/>
  <c r="I61" i="4"/>
  <c r="H61" i="4"/>
  <c r="G61" i="4"/>
  <c r="F61" i="4"/>
  <c r="E61" i="4"/>
  <c r="D61" i="4"/>
  <c r="D60" i="4"/>
  <c r="K55" i="4"/>
  <c r="J55" i="4"/>
  <c r="I55" i="4"/>
  <c r="H55" i="4"/>
  <c r="G55" i="4"/>
  <c r="F55" i="4"/>
  <c r="E55" i="4"/>
  <c r="D55" i="4"/>
  <c r="L50" i="4"/>
  <c r="K50" i="4"/>
  <c r="J50" i="4"/>
  <c r="I50" i="4"/>
  <c r="H50" i="4"/>
  <c r="G50" i="4"/>
  <c r="F50" i="4"/>
  <c r="E50" i="4"/>
  <c r="D50" i="4"/>
  <c r="L44" i="4"/>
  <c r="L55" i="4" s="1"/>
  <c r="L61" i="4" s="1"/>
  <c r="K44" i="4"/>
  <c r="I44" i="4"/>
  <c r="H44" i="4"/>
  <c r="G44" i="4"/>
  <c r="L43" i="4"/>
  <c r="K43" i="4"/>
  <c r="J43" i="4"/>
  <c r="J44" i="4" s="1"/>
  <c r="I43" i="4"/>
  <c r="H43" i="4"/>
  <c r="G43" i="4"/>
  <c r="F43" i="4"/>
  <c r="F44" i="4" s="1"/>
  <c r="E44" i="4"/>
  <c r="E43" i="4"/>
  <c r="D44" i="4"/>
  <c r="D43" i="4"/>
  <c r="K23" i="4"/>
  <c r="J23" i="4"/>
  <c r="I23" i="4"/>
  <c r="H23" i="4"/>
  <c r="G23" i="4"/>
  <c r="F23" i="4"/>
  <c r="E23" i="4"/>
  <c r="D23" i="4"/>
  <c r="H60" i="4"/>
  <c r="H59" i="4"/>
  <c r="H58" i="4"/>
  <c r="H57" i="4"/>
  <c r="H56" i="4"/>
  <c r="H54" i="4"/>
  <c r="H53" i="4"/>
  <c r="H52" i="4"/>
  <c r="H51" i="4"/>
  <c r="H49" i="4"/>
  <c r="H48" i="4"/>
  <c r="H47" i="4"/>
  <c r="H46" i="4"/>
  <c r="H45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2" i="4"/>
  <c r="H21" i="4"/>
  <c r="H20" i="4"/>
  <c r="H19" i="4"/>
  <c r="H18" i="4"/>
  <c r="H17" i="4"/>
  <c r="H16" i="4"/>
  <c r="H15" i="4"/>
  <c r="H14" i="4"/>
  <c r="H13" i="4"/>
  <c r="H12" i="4"/>
  <c r="H11" i="4"/>
</calcChain>
</file>

<file path=xl/sharedStrings.xml><?xml version="1.0" encoding="utf-8"?>
<sst xmlns="http://schemas.openxmlformats.org/spreadsheetml/2006/main" count="69" uniqueCount="66">
  <si>
    <t>BANKWISE PROGRESS UNDER PRADHAN MANTRI AWAS YOJANA FOR THE MONTH ENDED</t>
  </si>
  <si>
    <t>30.09 2021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</si>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</sst>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1" fontId="7" fillId="3" borderId="0" xfId="0" applyNumberFormat="1" applyFont="1" applyFill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4" fillId="0" borderId="12" xfId="0" applyFont="1" applyBorder="1"/>
    <xf numFmtId="0" fontId="5" fillId="0" borderId="12" xfId="0" applyFont="1" applyBorder="1"/>
    <xf numFmtId="0" fontId="4" fillId="2" borderId="12" xfId="0" applyFont="1" applyFill="1" applyBorder="1"/>
    <xf numFmtId="0" fontId="8" fillId="0" borderId="12" xfId="0" applyFont="1" applyBorder="1"/>
    <xf numFmtId="0" fontId="5" fillId="0" borderId="12" xfId="0" applyFont="1" applyBorder="1"/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1" fillId="4" borderId="8" xfId="0" applyNumberFormat="1" applyFont="1" applyFill="1" applyBorder="1" applyAlignment="1">
      <alignment horizontal="left" vertical="center" wrapText="1"/>
    </xf>
    <xf numFmtId="1" fontId="1" fillId="4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zoomScaleNormal="100" zoomScaleSheetLayoutView="83" workbookViewId="0">
      <selection activeCell="B1" sqref="B1:L61"/>
    </sheetView>
  </sheetViews>
  <sheetFormatPr defaultRowHeight="14.25" x14ac:dyDescent="0.2"/>
  <cols>
    <col min="1" max="1" width="0.28515625" style="1" customWidth="1"/>
    <col min="2" max="2" width="9.140625" style="13" customWidth="1"/>
    <col min="3" max="3" width="24.5703125" style="1" customWidth="1"/>
    <col min="4" max="4" width="16.140625" style="1" customWidth="1"/>
    <col min="5" max="5" width="12.28515625" style="1" customWidth="1"/>
    <col min="6" max="7" width="13.85546875" style="1" customWidth="1"/>
    <col min="8" max="8" width="20.85546875" style="1" customWidth="1"/>
    <col min="9" max="9" width="24.28515625" style="1" customWidth="1"/>
    <col min="10" max="11" width="16.28515625" style="1" customWidth="1"/>
    <col min="12" max="12" width="27" style="1" customWidth="1"/>
    <col min="13" max="14" width="9.140625" style="1" customWidth="1"/>
    <col min="15" max="16384" width="9.140625" style="1"/>
  </cols>
  <sheetData>
    <row r="1" spans="1:15" ht="15" x14ac:dyDescent="0.25">
      <c r="L1" s="2" t="s">
        <v>65</v>
      </c>
    </row>
    <row r="3" spans="1:15" ht="18" x14ac:dyDescent="0.25">
      <c r="C3" s="3" t="s">
        <v>0</v>
      </c>
      <c r="F3" s="4"/>
      <c r="I3" s="5" t="s">
        <v>1</v>
      </c>
    </row>
    <row r="4" spans="1:15" ht="18" x14ac:dyDescent="0.25">
      <c r="C4" s="3"/>
      <c r="F4" s="4"/>
    </row>
    <row r="8" spans="1:15" ht="60" x14ac:dyDescent="0.2">
      <c r="B8" s="22" t="s">
        <v>2</v>
      </c>
      <c r="C8" s="25" t="s">
        <v>3</v>
      </c>
      <c r="D8" s="6" t="s">
        <v>4</v>
      </c>
      <c r="E8" s="21" t="s">
        <v>5</v>
      </c>
      <c r="F8" s="21"/>
      <c r="G8" s="6" t="s">
        <v>6</v>
      </c>
      <c r="H8" s="6" t="s">
        <v>7</v>
      </c>
      <c r="I8" s="27" t="s">
        <v>8</v>
      </c>
      <c r="J8" s="28"/>
      <c r="K8" s="14" t="s">
        <v>9</v>
      </c>
      <c r="L8" s="6" t="s">
        <v>10</v>
      </c>
      <c r="M8" s="7"/>
      <c r="N8" s="7"/>
      <c r="O8" s="7"/>
    </row>
    <row r="9" spans="1:15" ht="15" x14ac:dyDescent="0.25">
      <c r="B9" s="23"/>
      <c r="C9" s="26"/>
      <c r="D9" s="8"/>
      <c r="E9" s="9" t="s">
        <v>11</v>
      </c>
      <c r="F9" s="9" t="s">
        <v>12</v>
      </c>
      <c r="G9" s="10"/>
      <c r="H9" s="8"/>
      <c r="I9" s="9" t="s">
        <v>11</v>
      </c>
      <c r="J9" s="9" t="s">
        <v>12</v>
      </c>
      <c r="K9" s="10"/>
      <c r="L9" s="8"/>
    </row>
    <row r="10" spans="1:15" ht="15" x14ac:dyDescent="0.25">
      <c r="B10" s="24"/>
      <c r="C10" s="26"/>
      <c r="D10" s="11"/>
      <c r="E10" s="12"/>
      <c r="F10" s="12" t="s">
        <v>13</v>
      </c>
      <c r="G10" s="12"/>
      <c r="H10" s="11"/>
      <c r="I10" s="11"/>
      <c r="J10" s="12" t="s">
        <v>13</v>
      </c>
      <c r="K10" s="12"/>
      <c r="L10" s="11"/>
    </row>
    <row r="11" spans="1:15" x14ac:dyDescent="0.2">
      <c r="A11" s="16"/>
      <c r="B11" s="18">
        <v>1</v>
      </c>
      <c r="C11" s="16" t="s">
        <v>14</v>
      </c>
      <c r="D11" s="16">
        <v>52</v>
      </c>
      <c r="E11" s="16">
        <v>47</v>
      </c>
      <c r="F11" s="16">
        <v>1019</v>
      </c>
      <c r="G11" s="16">
        <v>5</v>
      </c>
      <c r="H11" s="16">
        <f>D11-E11-G11</f>
        <v>0</v>
      </c>
      <c r="I11" s="16">
        <v>41</v>
      </c>
      <c r="J11" s="16">
        <v>109</v>
      </c>
      <c r="K11" s="16">
        <v>34</v>
      </c>
      <c r="L11" s="16">
        <v>28</v>
      </c>
    </row>
    <row r="12" spans="1:15" x14ac:dyDescent="0.2">
      <c r="A12" s="16"/>
      <c r="B12" s="18">
        <v>2</v>
      </c>
      <c r="C12" s="16" t="s">
        <v>15</v>
      </c>
      <c r="D12" s="16">
        <v>74</v>
      </c>
      <c r="E12" s="16">
        <v>74</v>
      </c>
      <c r="F12" s="16">
        <v>1335</v>
      </c>
      <c r="G12" s="16">
        <v>0</v>
      </c>
      <c r="H12" s="16">
        <f t="shared" ref="H12:H60" si="0">D12-E12-G12</f>
        <v>0</v>
      </c>
      <c r="I12" s="16">
        <v>3</v>
      </c>
      <c r="J12" s="16">
        <v>8</v>
      </c>
      <c r="K12" s="16">
        <v>15</v>
      </c>
      <c r="L12" s="16">
        <v>10</v>
      </c>
    </row>
    <row r="13" spans="1:15" x14ac:dyDescent="0.2">
      <c r="A13" s="16"/>
      <c r="B13" s="18">
        <v>3</v>
      </c>
      <c r="C13" s="16" t="s">
        <v>16</v>
      </c>
      <c r="D13" s="16">
        <v>209</v>
      </c>
      <c r="E13" s="16">
        <v>209</v>
      </c>
      <c r="F13" s="16">
        <v>4195</v>
      </c>
      <c r="G13" s="16">
        <v>0</v>
      </c>
      <c r="H13" s="16">
        <f t="shared" si="0"/>
        <v>0</v>
      </c>
      <c r="I13" s="16">
        <v>87</v>
      </c>
      <c r="J13" s="16">
        <v>124</v>
      </c>
      <c r="K13" s="16">
        <v>21</v>
      </c>
      <c r="L13" s="16">
        <v>13</v>
      </c>
    </row>
    <row r="14" spans="1:15" x14ac:dyDescent="0.2">
      <c r="A14" s="16"/>
      <c r="B14" s="18">
        <v>4</v>
      </c>
      <c r="C14" s="16" t="s">
        <v>17</v>
      </c>
      <c r="D14" s="16">
        <v>188</v>
      </c>
      <c r="E14" s="16">
        <v>188</v>
      </c>
      <c r="F14" s="16">
        <v>3106</v>
      </c>
      <c r="G14" s="16">
        <v>0</v>
      </c>
      <c r="H14" s="16">
        <f t="shared" si="0"/>
        <v>0</v>
      </c>
      <c r="I14" s="16">
        <v>35</v>
      </c>
      <c r="J14" s="16">
        <v>67</v>
      </c>
      <c r="K14" s="16">
        <v>25</v>
      </c>
      <c r="L14" s="16">
        <v>7</v>
      </c>
    </row>
    <row r="15" spans="1:15" x14ac:dyDescent="0.2">
      <c r="A15" s="16"/>
      <c r="B15" s="18">
        <v>5</v>
      </c>
      <c r="C15" s="16" t="s">
        <v>18</v>
      </c>
      <c r="D15" s="16">
        <v>115</v>
      </c>
      <c r="E15" s="16">
        <v>115</v>
      </c>
      <c r="F15" s="16">
        <v>2413</v>
      </c>
      <c r="G15" s="16">
        <v>0</v>
      </c>
      <c r="H15" s="16">
        <f t="shared" si="0"/>
        <v>0</v>
      </c>
      <c r="I15" s="16">
        <v>6</v>
      </c>
      <c r="J15" s="16">
        <v>11</v>
      </c>
      <c r="K15" s="16">
        <v>32</v>
      </c>
      <c r="L15" s="16">
        <v>10</v>
      </c>
    </row>
    <row r="16" spans="1:15" x14ac:dyDescent="0.2">
      <c r="A16" s="16"/>
      <c r="B16" s="18">
        <v>6</v>
      </c>
      <c r="C16" s="16" t="s">
        <v>19</v>
      </c>
      <c r="D16" s="16">
        <v>129</v>
      </c>
      <c r="E16" s="16">
        <v>129</v>
      </c>
      <c r="F16" s="16">
        <v>1876</v>
      </c>
      <c r="G16" s="16">
        <v>0</v>
      </c>
      <c r="H16" s="16">
        <f t="shared" si="0"/>
        <v>0</v>
      </c>
      <c r="I16" s="16">
        <v>69</v>
      </c>
      <c r="J16" s="16">
        <v>241</v>
      </c>
      <c r="K16" s="16">
        <v>36</v>
      </c>
      <c r="L16" s="16">
        <v>16</v>
      </c>
    </row>
    <row r="17" spans="1:12" x14ac:dyDescent="0.2">
      <c r="A17" s="16"/>
      <c r="B17" s="18">
        <v>7</v>
      </c>
      <c r="C17" s="16" t="s">
        <v>20</v>
      </c>
      <c r="D17" s="16">
        <v>86</v>
      </c>
      <c r="E17" s="16">
        <v>86</v>
      </c>
      <c r="F17" s="16">
        <v>998</v>
      </c>
      <c r="G17" s="16">
        <v>0</v>
      </c>
      <c r="H17" s="16">
        <f t="shared" si="0"/>
        <v>0</v>
      </c>
      <c r="I17" s="16">
        <v>68</v>
      </c>
      <c r="J17" s="16">
        <v>111</v>
      </c>
      <c r="K17" s="16">
        <v>75</v>
      </c>
      <c r="L17" s="16">
        <v>44</v>
      </c>
    </row>
    <row r="18" spans="1:12" x14ac:dyDescent="0.2">
      <c r="A18" s="16"/>
      <c r="B18" s="18">
        <v>8</v>
      </c>
      <c r="C18" s="16" t="s">
        <v>21</v>
      </c>
      <c r="D18" s="16">
        <v>44</v>
      </c>
      <c r="E18" s="16">
        <v>37</v>
      </c>
      <c r="F18" s="16">
        <v>388</v>
      </c>
      <c r="G18" s="16">
        <v>0</v>
      </c>
      <c r="H18" s="16">
        <f t="shared" si="0"/>
        <v>7</v>
      </c>
      <c r="I18" s="16">
        <v>25</v>
      </c>
      <c r="J18" s="16">
        <v>173</v>
      </c>
      <c r="K18" s="16">
        <v>0</v>
      </c>
      <c r="L18" s="16">
        <v>0</v>
      </c>
    </row>
    <row r="19" spans="1:12" x14ac:dyDescent="0.2">
      <c r="A19" s="16"/>
      <c r="B19" s="18">
        <v>9</v>
      </c>
      <c r="C19" s="16" t="s">
        <v>22</v>
      </c>
      <c r="D19" s="16">
        <v>153</v>
      </c>
      <c r="E19" s="16">
        <v>135</v>
      </c>
      <c r="F19" s="16">
        <v>190</v>
      </c>
      <c r="G19" s="16">
        <v>18</v>
      </c>
      <c r="H19" s="16">
        <f t="shared" si="0"/>
        <v>0</v>
      </c>
      <c r="I19" s="16">
        <v>59</v>
      </c>
      <c r="J19" s="16">
        <v>143</v>
      </c>
      <c r="K19" s="16">
        <v>81</v>
      </c>
      <c r="L19" s="16">
        <v>30</v>
      </c>
    </row>
    <row r="20" spans="1:12" x14ac:dyDescent="0.2">
      <c r="A20" s="16"/>
      <c r="B20" s="18">
        <v>10</v>
      </c>
      <c r="C20" s="16" t="s">
        <v>23</v>
      </c>
      <c r="D20" s="16">
        <v>1554</v>
      </c>
      <c r="E20" s="16">
        <v>1554</v>
      </c>
      <c r="F20" s="16">
        <v>30914</v>
      </c>
      <c r="G20" s="16">
        <v>0</v>
      </c>
      <c r="H20" s="16">
        <f t="shared" si="0"/>
        <v>0</v>
      </c>
      <c r="I20" s="16">
        <v>1047</v>
      </c>
      <c r="J20" s="16">
        <v>2383</v>
      </c>
      <c r="K20" s="16">
        <v>1012</v>
      </c>
      <c r="L20" s="16">
        <v>204</v>
      </c>
    </row>
    <row r="21" spans="1:12" x14ac:dyDescent="0.2">
      <c r="A21" s="16"/>
      <c r="B21" s="18">
        <v>11</v>
      </c>
      <c r="C21" s="16" t="s">
        <v>24</v>
      </c>
      <c r="D21" s="16">
        <v>120</v>
      </c>
      <c r="E21" s="16">
        <v>120</v>
      </c>
      <c r="F21" s="16">
        <v>2520</v>
      </c>
      <c r="G21" s="16">
        <v>0</v>
      </c>
      <c r="H21" s="16">
        <f t="shared" si="0"/>
        <v>0</v>
      </c>
      <c r="I21" s="16">
        <v>43</v>
      </c>
      <c r="J21" s="16">
        <v>102</v>
      </c>
      <c r="K21" s="16">
        <v>25</v>
      </c>
      <c r="L21" s="16">
        <v>8</v>
      </c>
    </row>
    <row r="22" spans="1:12" ht="15" x14ac:dyDescent="0.2">
      <c r="A22" s="16"/>
      <c r="B22" s="18">
        <v>12</v>
      </c>
      <c r="C22" s="16" t="s">
        <v>25</v>
      </c>
      <c r="D22" s="16">
        <v>214</v>
      </c>
      <c r="E22" s="16">
        <v>201</v>
      </c>
      <c r="F22" s="16">
        <v>4260</v>
      </c>
      <c r="G22" s="16">
        <v>2</v>
      </c>
      <c r="H22" s="16">
        <f t="shared" si="0"/>
        <v>11</v>
      </c>
      <c r="I22" s="16">
        <v>79</v>
      </c>
      <c r="J22" s="16">
        <v>166</v>
      </c>
      <c r="K22" s="16">
        <v>29</v>
      </c>
      <c r="L22" s="19">
        <v>170</v>
      </c>
    </row>
    <row r="23" spans="1:12" s="15" customFormat="1" ht="15" x14ac:dyDescent="0.25">
      <c r="A23" s="17"/>
      <c r="B23" s="20" t="s">
        <v>26</v>
      </c>
      <c r="C23" s="20"/>
      <c r="D23" s="17">
        <f>SUM(D11:D22)</f>
        <v>2938</v>
      </c>
      <c r="E23" s="17">
        <f t="shared" ref="E23:L23" si="1">SUM(E11:E22)</f>
        <v>2895</v>
      </c>
      <c r="F23" s="17">
        <f t="shared" si="1"/>
        <v>53214</v>
      </c>
      <c r="G23" s="17">
        <f t="shared" si="1"/>
        <v>25</v>
      </c>
      <c r="H23" s="17">
        <f t="shared" si="1"/>
        <v>18</v>
      </c>
      <c r="I23" s="17">
        <f t="shared" si="1"/>
        <v>1562</v>
      </c>
      <c r="J23" s="17">
        <f t="shared" si="1"/>
        <v>3638</v>
      </c>
      <c r="K23" s="17">
        <f t="shared" si="1"/>
        <v>1385</v>
      </c>
      <c r="L23" s="17">
        <f t="shared" si="1"/>
        <v>540</v>
      </c>
    </row>
    <row r="24" spans="1:12" x14ac:dyDescent="0.2">
      <c r="A24" s="16"/>
      <c r="B24" s="18">
        <v>13</v>
      </c>
      <c r="C24" s="16" t="s">
        <v>27</v>
      </c>
      <c r="D24" s="16">
        <v>1009</v>
      </c>
      <c r="E24" s="16">
        <v>1009</v>
      </c>
      <c r="F24" s="16">
        <v>20862</v>
      </c>
      <c r="G24" s="16">
        <v>0</v>
      </c>
      <c r="H24" s="16">
        <f t="shared" si="0"/>
        <v>0</v>
      </c>
      <c r="I24" s="16">
        <v>389</v>
      </c>
      <c r="J24" s="16">
        <v>882</v>
      </c>
      <c r="K24" s="16">
        <v>1009</v>
      </c>
      <c r="L24" s="16">
        <v>0</v>
      </c>
    </row>
    <row r="25" spans="1:12" x14ac:dyDescent="0.2">
      <c r="A25" s="16"/>
      <c r="B25" s="18">
        <v>14</v>
      </c>
      <c r="C25" s="16" t="s">
        <v>28</v>
      </c>
      <c r="D25" s="16">
        <v>0</v>
      </c>
      <c r="E25" s="16">
        <v>0</v>
      </c>
      <c r="F25" s="16">
        <v>0</v>
      </c>
      <c r="G25" s="16">
        <v>0</v>
      </c>
      <c r="H25" s="16">
        <f t="shared" si="0"/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">
      <c r="A26" s="16"/>
      <c r="B26" s="18">
        <v>15</v>
      </c>
      <c r="C26" s="16" t="s">
        <v>29</v>
      </c>
      <c r="D26" s="16">
        <v>0</v>
      </c>
      <c r="E26" s="16">
        <v>0</v>
      </c>
      <c r="F26" s="16">
        <v>0</v>
      </c>
      <c r="G26" s="16">
        <v>0</v>
      </c>
      <c r="H26" s="16">
        <f t="shared" si="0"/>
        <v>0</v>
      </c>
      <c r="I26" s="16">
        <v>0</v>
      </c>
      <c r="J26" s="16">
        <v>0</v>
      </c>
      <c r="K26" s="16">
        <v>0</v>
      </c>
      <c r="L26" s="16">
        <v>0</v>
      </c>
    </row>
    <row r="27" spans="1:12" x14ac:dyDescent="0.2">
      <c r="A27" s="16"/>
      <c r="B27" s="18">
        <v>16</v>
      </c>
      <c r="C27" s="16" t="s">
        <v>30</v>
      </c>
      <c r="D27" s="16">
        <v>0</v>
      </c>
      <c r="E27" s="16">
        <v>0</v>
      </c>
      <c r="F27" s="16">
        <v>0</v>
      </c>
      <c r="G27" s="16">
        <v>0</v>
      </c>
      <c r="H27" s="16">
        <f t="shared" si="0"/>
        <v>0</v>
      </c>
      <c r="I27" s="16">
        <v>0</v>
      </c>
      <c r="J27" s="16">
        <v>0</v>
      </c>
      <c r="K27" s="16">
        <v>0</v>
      </c>
      <c r="L27" s="16">
        <v>0</v>
      </c>
    </row>
    <row r="28" spans="1:12" x14ac:dyDescent="0.2">
      <c r="A28" s="16"/>
      <c r="B28" s="18">
        <v>17</v>
      </c>
      <c r="C28" s="16" t="s">
        <v>31</v>
      </c>
      <c r="D28" s="16">
        <v>0</v>
      </c>
      <c r="E28" s="16">
        <v>0</v>
      </c>
      <c r="F28" s="16">
        <v>0</v>
      </c>
      <c r="G28" s="16">
        <v>0</v>
      </c>
      <c r="H28" s="16">
        <f t="shared" si="0"/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x14ac:dyDescent="0.2">
      <c r="A29" s="16"/>
      <c r="B29" s="18">
        <v>18</v>
      </c>
      <c r="C29" s="16" t="s">
        <v>32</v>
      </c>
      <c r="D29" s="16">
        <v>0</v>
      </c>
      <c r="E29" s="16">
        <v>0</v>
      </c>
      <c r="F29" s="16">
        <v>0</v>
      </c>
      <c r="G29" s="16">
        <v>0</v>
      </c>
      <c r="H29" s="16">
        <f t="shared" si="0"/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">
      <c r="A30" s="16"/>
      <c r="B30" s="18">
        <v>19</v>
      </c>
      <c r="C30" s="16" t="s">
        <v>33</v>
      </c>
      <c r="D30" s="16">
        <v>0</v>
      </c>
      <c r="E30" s="16">
        <v>0</v>
      </c>
      <c r="F30" s="16">
        <v>0</v>
      </c>
      <c r="G30" s="16">
        <v>0</v>
      </c>
      <c r="H30" s="16">
        <f t="shared" si="0"/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">
      <c r="A31" s="16"/>
      <c r="B31" s="18">
        <v>20</v>
      </c>
      <c r="C31" s="16" t="s">
        <v>34</v>
      </c>
      <c r="D31" s="16">
        <v>211</v>
      </c>
      <c r="E31" s="16">
        <v>211</v>
      </c>
      <c r="F31" s="16">
        <v>3220</v>
      </c>
      <c r="G31" s="16">
        <v>0</v>
      </c>
      <c r="H31" s="16">
        <f t="shared" si="0"/>
        <v>0</v>
      </c>
      <c r="I31" s="16">
        <v>0</v>
      </c>
      <c r="J31" s="16">
        <v>0</v>
      </c>
      <c r="K31" s="16">
        <v>0</v>
      </c>
      <c r="L31" s="16">
        <v>0</v>
      </c>
    </row>
    <row r="32" spans="1:12" x14ac:dyDescent="0.2">
      <c r="A32" s="16"/>
      <c r="B32" s="18">
        <v>21</v>
      </c>
      <c r="C32" s="16" t="s">
        <v>35</v>
      </c>
      <c r="D32" s="16">
        <v>130</v>
      </c>
      <c r="E32" s="16">
        <v>130</v>
      </c>
      <c r="F32" s="16">
        <v>2931</v>
      </c>
      <c r="G32" s="16">
        <v>0</v>
      </c>
      <c r="H32" s="16">
        <f t="shared" si="0"/>
        <v>0</v>
      </c>
      <c r="I32" s="16">
        <v>47</v>
      </c>
      <c r="J32" s="16">
        <v>98</v>
      </c>
      <c r="K32" s="16">
        <v>4</v>
      </c>
      <c r="L32" s="16">
        <v>2</v>
      </c>
    </row>
    <row r="33" spans="1:12" x14ac:dyDescent="0.2">
      <c r="A33" s="16"/>
      <c r="B33" s="18">
        <v>22</v>
      </c>
      <c r="C33" s="16" t="s">
        <v>36</v>
      </c>
      <c r="D33" s="16">
        <v>0</v>
      </c>
      <c r="E33" s="16">
        <v>0</v>
      </c>
      <c r="F33" s="16">
        <v>0</v>
      </c>
      <c r="G33" s="16">
        <v>0</v>
      </c>
      <c r="H33" s="16">
        <f t="shared" si="0"/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">
      <c r="A34" s="16"/>
      <c r="B34" s="18">
        <v>23</v>
      </c>
      <c r="C34" s="16" t="s">
        <v>37</v>
      </c>
      <c r="D34" s="16">
        <v>18</v>
      </c>
      <c r="E34" s="16">
        <v>18</v>
      </c>
      <c r="F34" s="16">
        <v>1</v>
      </c>
      <c r="G34" s="16">
        <v>0</v>
      </c>
      <c r="H34" s="16">
        <f t="shared" si="0"/>
        <v>0</v>
      </c>
      <c r="I34" s="16">
        <v>0</v>
      </c>
      <c r="J34" s="16">
        <v>0</v>
      </c>
      <c r="K34" s="16">
        <v>0</v>
      </c>
      <c r="L34" s="16">
        <v>0</v>
      </c>
    </row>
    <row r="35" spans="1:12" x14ac:dyDescent="0.2">
      <c r="A35" s="16"/>
      <c r="B35" s="18">
        <v>24</v>
      </c>
      <c r="C35" s="16" t="s">
        <v>38</v>
      </c>
      <c r="D35" s="16">
        <v>0</v>
      </c>
      <c r="E35" s="16">
        <v>0</v>
      </c>
      <c r="F35" s="16">
        <v>0</v>
      </c>
      <c r="G35" s="16">
        <v>0</v>
      </c>
      <c r="H35" s="16">
        <f t="shared" si="0"/>
        <v>0</v>
      </c>
      <c r="I35" s="16">
        <v>0</v>
      </c>
      <c r="J35" s="16">
        <v>0</v>
      </c>
      <c r="K35" s="16">
        <v>0</v>
      </c>
      <c r="L35" s="16">
        <v>0</v>
      </c>
    </row>
    <row r="36" spans="1:12" x14ac:dyDescent="0.2">
      <c r="A36" s="16"/>
      <c r="B36" s="18">
        <v>25</v>
      </c>
      <c r="C36" s="16" t="s">
        <v>39</v>
      </c>
      <c r="D36" s="16">
        <v>0</v>
      </c>
      <c r="E36" s="16">
        <v>0</v>
      </c>
      <c r="F36" s="16">
        <v>0</v>
      </c>
      <c r="G36" s="16">
        <v>0</v>
      </c>
      <c r="H36" s="16">
        <f t="shared" si="0"/>
        <v>0</v>
      </c>
      <c r="I36" s="16">
        <v>0</v>
      </c>
      <c r="J36" s="16">
        <v>0</v>
      </c>
      <c r="K36" s="16">
        <v>0</v>
      </c>
      <c r="L36" s="16">
        <v>0</v>
      </c>
    </row>
    <row r="37" spans="1:12" x14ac:dyDescent="0.2">
      <c r="A37" s="16"/>
      <c r="B37" s="18">
        <v>26</v>
      </c>
      <c r="C37" s="16" t="s">
        <v>40</v>
      </c>
      <c r="D37" s="16">
        <v>9</v>
      </c>
      <c r="E37" s="16">
        <v>9</v>
      </c>
      <c r="F37" s="16">
        <v>121</v>
      </c>
      <c r="G37" s="16">
        <v>0</v>
      </c>
      <c r="H37" s="16">
        <f t="shared" si="0"/>
        <v>0</v>
      </c>
      <c r="I37" s="16">
        <v>0</v>
      </c>
      <c r="J37" s="16">
        <v>0</v>
      </c>
      <c r="K37" s="16">
        <v>5</v>
      </c>
      <c r="L37" s="16">
        <v>1</v>
      </c>
    </row>
    <row r="38" spans="1:12" x14ac:dyDescent="0.2">
      <c r="A38" s="16"/>
      <c r="B38" s="18">
        <v>27</v>
      </c>
      <c r="C38" s="16" t="s">
        <v>41</v>
      </c>
      <c r="D38" s="16">
        <v>3</v>
      </c>
      <c r="E38" s="16">
        <v>3</v>
      </c>
      <c r="F38" s="16">
        <v>5</v>
      </c>
      <c r="G38" s="16">
        <v>0</v>
      </c>
      <c r="H38" s="16">
        <f t="shared" si="0"/>
        <v>0</v>
      </c>
      <c r="I38" s="16">
        <v>3</v>
      </c>
      <c r="J38" s="16">
        <v>5</v>
      </c>
      <c r="K38" s="16">
        <v>0</v>
      </c>
      <c r="L38" s="16">
        <v>0</v>
      </c>
    </row>
    <row r="39" spans="1:12" x14ac:dyDescent="0.2">
      <c r="A39" s="16"/>
      <c r="B39" s="18">
        <v>28</v>
      </c>
      <c r="C39" s="16" t="s">
        <v>42</v>
      </c>
      <c r="D39" s="16">
        <v>38</v>
      </c>
      <c r="E39" s="16">
        <v>24</v>
      </c>
      <c r="F39" s="16">
        <v>360</v>
      </c>
      <c r="G39" s="16">
        <v>11</v>
      </c>
      <c r="H39" s="16">
        <f t="shared" si="0"/>
        <v>3</v>
      </c>
      <c r="I39" s="16">
        <v>0</v>
      </c>
      <c r="J39" s="16">
        <v>0</v>
      </c>
      <c r="K39" s="16">
        <v>0</v>
      </c>
      <c r="L39" s="16">
        <v>0</v>
      </c>
    </row>
    <row r="40" spans="1:12" x14ac:dyDescent="0.2">
      <c r="A40" s="16"/>
      <c r="B40" s="18">
        <v>29</v>
      </c>
      <c r="C40" s="16" t="s">
        <v>43</v>
      </c>
      <c r="D40" s="16">
        <v>0</v>
      </c>
      <c r="E40" s="16">
        <v>0</v>
      </c>
      <c r="F40" s="16">
        <v>0</v>
      </c>
      <c r="G40" s="16">
        <v>0</v>
      </c>
      <c r="H40" s="16">
        <f t="shared" si="0"/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">
      <c r="A41" s="16"/>
      <c r="B41" s="18">
        <v>30</v>
      </c>
      <c r="C41" s="16" t="s">
        <v>44</v>
      </c>
      <c r="D41" s="16">
        <v>0</v>
      </c>
      <c r="E41" s="16">
        <v>0</v>
      </c>
      <c r="F41" s="16">
        <v>0</v>
      </c>
      <c r="G41" s="16">
        <v>0</v>
      </c>
      <c r="H41" s="16">
        <f t="shared" si="0"/>
        <v>0</v>
      </c>
      <c r="I41" s="16">
        <v>0</v>
      </c>
      <c r="J41" s="16">
        <v>0</v>
      </c>
      <c r="K41" s="16">
        <v>0</v>
      </c>
      <c r="L41" s="16">
        <v>0</v>
      </c>
    </row>
    <row r="42" spans="1:12" x14ac:dyDescent="0.2">
      <c r="A42" s="16"/>
      <c r="B42" s="18">
        <v>31</v>
      </c>
      <c r="C42" s="16" t="s">
        <v>45</v>
      </c>
      <c r="D42" s="16">
        <v>0</v>
      </c>
      <c r="E42" s="16">
        <v>0</v>
      </c>
      <c r="F42" s="16">
        <v>0</v>
      </c>
      <c r="G42" s="16">
        <v>0</v>
      </c>
      <c r="H42" s="16">
        <f t="shared" si="0"/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s="15" customFormat="1" ht="15" x14ac:dyDescent="0.25">
      <c r="A43" s="17"/>
      <c r="B43" s="20" t="s">
        <v>46</v>
      </c>
      <c r="C43" s="20"/>
      <c r="D43" s="17">
        <f>SUM(D24:D42)</f>
        <v>1418</v>
      </c>
      <c r="E43" s="17">
        <f>SUM(E24:E42)</f>
        <v>1404</v>
      </c>
      <c r="F43" s="17">
        <f t="shared" ref="F43:L43" si="2">SUM(F24:F42)</f>
        <v>27500</v>
      </c>
      <c r="G43" s="17">
        <f t="shared" si="2"/>
        <v>11</v>
      </c>
      <c r="H43" s="17">
        <f t="shared" si="2"/>
        <v>3</v>
      </c>
      <c r="I43" s="17">
        <f t="shared" si="2"/>
        <v>439</v>
      </c>
      <c r="J43" s="17">
        <f t="shared" si="2"/>
        <v>985</v>
      </c>
      <c r="K43" s="17">
        <f t="shared" si="2"/>
        <v>1018</v>
      </c>
      <c r="L43" s="17">
        <f t="shared" si="2"/>
        <v>3</v>
      </c>
    </row>
    <row r="44" spans="1:12" s="15" customFormat="1" ht="15" x14ac:dyDescent="0.25">
      <c r="A44" s="17"/>
      <c r="B44" s="20" t="s">
        <v>47</v>
      </c>
      <c r="C44" s="20"/>
      <c r="D44" s="17">
        <f>D23+D43</f>
        <v>4356</v>
      </c>
      <c r="E44" s="17">
        <f>E23+E43</f>
        <v>4299</v>
      </c>
      <c r="F44" s="17">
        <f t="shared" ref="F44:L44" si="3">F23+F43</f>
        <v>80714</v>
      </c>
      <c r="G44" s="17">
        <f t="shared" si="3"/>
        <v>36</v>
      </c>
      <c r="H44" s="17">
        <f t="shared" si="3"/>
        <v>21</v>
      </c>
      <c r="I44" s="17">
        <f t="shared" si="3"/>
        <v>2001</v>
      </c>
      <c r="J44" s="17">
        <f t="shared" si="3"/>
        <v>4623</v>
      </c>
      <c r="K44" s="17">
        <f t="shared" si="3"/>
        <v>2403</v>
      </c>
      <c r="L44" s="17">
        <f t="shared" si="3"/>
        <v>543</v>
      </c>
    </row>
    <row r="45" spans="1:12" x14ac:dyDescent="0.2">
      <c r="A45" s="16"/>
      <c r="B45" s="18">
        <v>32</v>
      </c>
      <c r="C45" s="16" t="s">
        <v>48</v>
      </c>
      <c r="D45" s="16">
        <v>110</v>
      </c>
      <c r="E45" s="16">
        <v>110</v>
      </c>
      <c r="F45" s="16">
        <v>1100</v>
      </c>
      <c r="G45" s="16">
        <v>0</v>
      </c>
      <c r="H45" s="16">
        <f t="shared" si="0"/>
        <v>0</v>
      </c>
      <c r="I45" s="16">
        <v>0</v>
      </c>
      <c r="J45" s="16">
        <v>0</v>
      </c>
      <c r="K45" s="16">
        <v>0</v>
      </c>
      <c r="L45" s="16">
        <v>0</v>
      </c>
    </row>
    <row r="46" spans="1:12" x14ac:dyDescent="0.2">
      <c r="A46" s="16"/>
      <c r="B46" s="18">
        <v>33</v>
      </c>
      <c r="C46" s="16" t="s">
        <v>49</v>
      </c>
      <c r="D46" s="16">
        <v>0</v>
      </c>
      <c r="E46" s="16">
        <v>0</v>
      </c>
      <c r="F46" s="16">
        <v>0</v>
      </c>
      <c r="G46" s="16">
        <v>0</v>
      </c>
      <c r="H46" s="16">
        <f t="shared" si="0"/>
        <v>0</v>
      </c>
      <c r="I46" s="16">
        <v>0</v>
      </c>
      <c r="J46" s="16">
        <v>0</v>
      </c>
      <c r="K46" s="16">
        <v>0</v>
      </c>
      <c r="L46" s="16">
        <v>0</v>
      </c>
    </row>
    <row r="47" spans="1:12" x14ac:dyDescent="0.2">
      <c r="A47" s="16"/>
      <c r="B47" s="18">
        <v>34</v>
      </c>
      <c r="C47" s="16" t="s">
        <v>50</v>
      </c>
      <c r="D47" s="16">
        <v>0</v>
      </c>
      <c r="E47" s="16">
        <v>0</v>
      </c>
      <c r="F47" s="16">
        <v>0</v>
      </c>
      <c r="G47" s="16">
        <v>0</v>
      </c>
      <c r="H47" s="16">
        <f t="shared" si="0"/>
        <v>0</v>
      </c>
      <c r="I47" s="16">
        <v>0</v>
      </c>
      <c r="J47" s="16">
        <v>0</v>
      </c>
      <c r="K47" s="16">
        <v>0</v>
      </c>
      <c r="L47" s="16">
        <v>0</v>
      </c>
    </row>
    <row r="48" spans="1:12" x14ac:dyDescent="0.2">
      <c r="A48" s="16"/>
      <c r="B48" s="18">
        <v>35</v>
      </c>
      <c r="C48" s="16" t="s">
        <v>51</v>
      </c>
      <c r="D48" s="16">
        <v>0</v>
      </c>
      <c r="E48" s="16">
        <v>0</v>
      </c>
      <c r="F48" s="16">
        <v>0</v>
      </c>
      <c r="G48" s="16">
        <v>0</v>
      </c>
      <c r="H48" s="16">
        <f t="shared" si="0"/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">
      <c r="A49" s="16"/>
      <c r="B49" s="18">
        <v>36</v>
      </c>
      <c r="C49" s="16" t="s">
        <v>52</v>
      </c>
      <c r="D49" s="16">
        <v>0</v>
      </c>
      <c r="E49" s="16">
        <v>0</v>
      </c>
      <c r="F49" s="16">
        <v>0</v>
      </c>
      <c r="G49" s="16">
        <v>0</v>
      </c>
      <c r="H49" s="16">
        <f t="shared" si="0"/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s="15" customFormat="1" ht="15" x14ac:dyDescent="0.25">
      <c r="A50" s="17"/>
      <c r="B50" s="20" t="s">
        <v>53</v>
      </c>
      <c r="C50" s="20"/>
      <c r="D50" s="17">
        <f>SUM(D45:D49)</f>
        <v>110</v>
      </c>
      <c r="E50" s="17">
        <f t="shared" ref="E50:L50" si="4">SUM(E45:E49)</f>
        <v>110</v>
      </c>
      <c r="F50" s="17">
        <f t="shared" si="4"/>
        <v>1100</v>
      </c>
      <c r="G50" s="17">
        <f t="shared" si="4"/>
        <v>0</v>
      </c>
      <c r="H50" s="17">
        <f t="shared" si="4"/>
        <v>0</v>
      </c>
      <c r="I50" s="17">
        <f t="shared" si="4"/>
        <v>0</v>
      </c>
      <c r="J50" s="17">
        <f t="shared" si="4"/>
        <v>0</v>
      </c>
      <c r="K50" s="17">
        <f t="shared" si="4"/>
        <v>0</v>
      </c>
      <c r="L50" s="17">
        <f t="shared" si="4"/>
        <v>0</v>
      </c>
    </row>
    <row r="51" spans="1:12" x14ac:dyDescent="0.2">
      <c r="A51" s="16"/>
      <c r="B51" s="18">
        <v>37</v>
      </c>
      <c r="C51" s="16" t="s">
        <v>54</v>
      </c>
      <c r="D51" s="16">
        <v>0</v>
      </c>
      <c r="E51" s="16">
        <v>0</v>
      </c>
      <c r="F51" s="16">
        <v>0</v>
      </c>
      <c r="G51" s="16">
        <v>0</v>
      </c>
      <c r="H51" s="16">
        <f t="shared" si="0"/>
        <v>0</v>
      </c>
      <c r="I51" s="16">
        <v>0</v>
      </c>
      <c r="J51" s="16">
        <v>0</v>
      </c>
      <c r="K51" s="16">
        <v>0</v>
      </c>
      <c r="L51" s="16">
        <v>0</v>
      </c>
    </row>
    <row r="52" spans="1:12" x14ac:dyDescent="0.2">
      <c r="A52" s="16"/>
      <c r="B52" s="18">
        <v>38</v>
      </c>
      <c r="C52" s="16" t="s">
        <v>55</v>
      </c>
      <c r="D52" s="16">
        <v>0</v>
      </c>
      <c r="E52" s="16">
        <v>0</v>
      </c>
      <c r="F52" s="16">
        <v>0</v>
      </c>
      <c r="G52" s="16">
        <v>0</v>
      </c>
      <c r="H52" s="16">
        <f t="shared" si="0"/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">
      <c r="A53" s="16"/>
      <c r="B53" s="18">
        <v>39</v>
      </c>
      <c r="C53" s="16" t="s">
        <v>56</v>
      </c>
      <c r="D53" s="16">
        <v>0</v>
      </c>
      <c r="E53" s="16">
        <v>0</v>
      </c>
      <c r="F53" s="16">
        <v>0</v>
      </c>
      <c r="G53" s="16">
        <v>0</v>
      </c>
      <c r="H53" s="16">
        <f t="shared" si="0"/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s="15" customFormat="1" ht="15" x14ac:dyDescent="0.25">
      <c r="A54" s="17"/>
      <c r="B54" s="20" t="s">
        <v>57</v>
      </c>
      <c r="C54" s="20"/>
      <c r="D54" s="17">
        <v>0</v>
      </c>
      <c r="E54" s="17">
        <v>0</v>
      </c>
      <c r="F54" s="17">
        <v>0</v>
      </c>
      <c r="G54" s="17">
        <v>0</v>
      </c>
      <c r="H54" s="16">
        <f t="shared" si="0"/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15" customFormat="1" ht="15" x14ac:dyDescent="0.25">
      <c r="A55" s="17"/>
      <c r="B55" s="20" t="s">
        <v>58</v>
      </c>
      <c r="C55" s="20"/>
      <c r="D55" s="17">
        <f>D44+D50+D54</f>
        <v>4466</v>
      </c>
      <c r="E55" s="17">
        <f>E44+E50+E54</f>
        <v>4409</v>
      </c>
      <c r="F55" s="17">
        <f>F44+F50+F54</f>
        <v>81814</v>
      </c>
      <c r="G55" s="17">
        <f>G44+G50+G54</f>
        <v>36</v>
      </c>
      <c r="H55" s="17">
        <f>H44+H50+H54</f>
        <v>21</v>
      </c>
      <c r="I55" s="17">
        <f t="shared" ref="I55:L55" si="5">I44+I50+I54</f>
        <v>2001</v>
      </c>
      <c r="J55" s="17">
        <f t="shared" si="5"/>
        <v>4623</v>
      </c>
      <c r="K55" s="17">
        <f t="shared" si="5"/>
        <v>2403</v>
      </c>
      <c r="L55" s="17">
        <f t="shared" si="5"/>
        <v>543</v>
      </c>
    </row>
    <row r="56" spans="1:12" x14ac:dyDescent="0.2">
      <c r="A56" s="16"/>
      <c r="B56" s="18">
        <v>40</v>
      </c>
      <c r="C56" s="16" t="s">
        <v>59</v>
      </c>
      <c r="D56" s="16">
        <v>0</v>
      </c>
      <c r="E56" s="16">
        <v>0</v>
      </c>
      <c r="F56" s="16">
        <v>0</v>
      </c>
      <c r="G56" s="16">
        <v>0</v>
      </c>
      <c r="H56" s="16">
        <f t="shared" si="0"/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">
      <c r="A57" s="16"/>
      <c r="B57" s="18">
        <v>41</v>
      </c>
      <c r="C57" s="16" t="s">
        <v>60</v>
      </c>
      <c r="D57" s="16">
        <v>8</v>
      </c>
      <c r="E57" s="16">
        <v>8</v>
      </c>
      <c r="F57" s="16">
        <v>180</v>
      </c>
      <c r="G57" s="16">
        <v>0</v>
      </c>
      <c r="H57" s="16">
        <f t="shared" si="0"/>
        <v>0</v>
      </c>
      <c r="I57" s="16">
        <v>7</v>
      </c>
      <c r="J57" s="16">
        <v>15</v>
      </c>
      <c r="K57" s="16">
        <v>4</v>
      </c>
      <c r="L57" s="16">
        <v>4</v>
      </c>
    </row>
    <row r="58" spans="1:12" x14ac:dyDescent="0.2">
      <c r="A58" s="16"/>
      <c r="B58" s="18">
        <v>42</v>
      </c>
      <c r="C58" s="16" t="s">
        <v>61</v>
      </c>
      <c r="D58" s="16">
        <v>0</v>
      </c>
      <c r="E58" s="16">
        <v>0</v>
      </c>
      <c r="F58" s="16">
        <v>0</v>
      </c>
      <c r="G58" s="16">
        <v>0</v>
      </c>
      <c r="H58" s="16">
        <f t="shared" si="0"/>
        <v>0</v>
      </c>
      <c r="I58" s="16">
        <v>0</v>
      </c>
      <c r="J58" s="16">
        <v>0</v>
      </c>
      <c r="K58" s="16">
        <v>0</v>
      </c>
      <c r="L58" s="16">
        <v>0</v>
      </c>
    </row>
    <row r="59" spans="1:12" x14ac:dyDescent="0.2">
      <c r="A59" s="16"/>
      <c r="B59" s="18">
        <v>43</v>
      </c>
      <c r="C59" s="16" t="s">
        <v>62</v>
      </c>
      <c r="D59" s="16">
        <v>0</v>
      </c>
      <c r="E59" s="16">
        <v>0</v>
      </c>
      <c r="F59" s="16">
        <v>0</v>
      </c>
      <c r="G59" s="16">
        <v>0</v>
      </c>
      <c r="H59" s="16">
        <f t="shared" si="0"/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s="15" customFormat="1" ht="15" x14ac:dyDescent="0.25">
      <c r="A60" s="17"/>
      <c r="B60" s="20" t="s">
        <v>63</v>
      </c>
      <c r="C60" s="20"/>
      <c r="D60" s="17">
        <f>SUM(D56:D59)</f>
        <v>8</v>
      </c>
      <c r="E60" s="17">
        <v>8</v>
      </c>
      <c r="F60" s="17">
        <v>180</v>
      </c>
      <c r="G60" s="17">
        <v>0</v>
      </c>
      <c r="H60" s="16">
        <f t="shared" si="0"/>
        <v>0</v>
      </c>
      <c r="I60" s="17">
        <v>7</v>
      </c>
      <c r="J60" s="17">
        <v>15</v>
      </c>
      <c r="K60" s="17">
        <v>4</v>
      </c>
      <c r="L60" s="17">
        <v>4</v>
      </c>
    </row>
    <row r="61" spans="1:12" s="15" customFormat="1" ht="15" x14ac:dyDescent="0.25">
      <c r="A61" s="17"/>
      <c r="B61" s="20" t="s">
        <v>64</v>
      </c>
      <c r="C61" s="20"/>
      <c r="D61" s="17">
        <f>D55+D60</f>
        <v>4474</v>
      </c>
      <c r="E61" s="17">
        <f t="shared" ref="E61:L61" si="6">E55+E60</f>
        <v>4417</v>
      </c>
      <c r="F61" s="17">
        <f t="shared" si="6"/>
        <v>81994</v>
      </c>
      <c r="G61" s="17">
        <f t="shared" si="6"/>
        <v>36</v>
      </c>
      <c r="H61" s="17">
        <f t="shared" si="6"/>
        <v>21</v>
      </c>
      <c r="I61" s="17">
        <f t="shared" si="6"/>
        <v>2008</v>
      </c>
      <c r="J61" s="17">
        <f t="shared" si="6"/>
        <v>4638</v>
      </c>
      <c r="K61" s="17">
        <f t="shared" si="6"/>
        <v>2407</v>
      </c>
      <c r="L61" s="17">
        <f t="shared" si="6"/>
        <v>547</v>
      </c>
    </row>
  </sheetData>
  <mergeCells count="12">
    <mergeCell ref="E8:F8"/>
    <mergeCell ref="B8:B10"/>
    <mergeCell ref="C8:C10"/>
    <mergeCell ref="I8:J8"/>
    <mergeCell ref="B23:C23"/>
    <mergeCell ref="B60:C60"/>
    <mergeCell ref="B61:C61"/>
    <mergeCell ref="B43:C43"/>
    <mergeCell ref="B44:C44"/>
    <mergeCell ref="B50:C50"/>
    <mergeCell ref="B54:C54"/>
    <mergeCell ref="B55:C55"/>
  </mergeCells>
  <pageMargins left="0.51181102362204722" right="0.35433070866141736" top="0.43307086614173229" bottom="0.31496062992125984" header="0.31496062992125984" footer="0.1574803149606299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8.2</vt:lpstr>
      <vt:lpstr>'8.2'!Print_Area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2021-11-09T06:00:44Z</dcterms:modified>
</cp:coreProperties>
</file>